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8688"/>
  </bookViews>
  <sheets>
    <sheet name="Лист1" sheetId="1" r:id="rId1"/>
    <sheet name="Лист2" sheetId="2" r:id="rId2"/>
    <sheet name="Лист3" sheetId="3" r:id="rId3"/>
  </sheets>
  <calcPr calcId="181029"/>
</workbook>
</file>

<file path=xl/calcChain.xml><?xml version="1.0" encoding="utf-8"?>
<calcChain xmlns="http://schemas.openxmlformats.org/spreadsheetml/2006/main">
  <c r="S16" i="1" l="1"/>
  <c r="S17" i="1"/>
  <c r="R16" i="1"/>
  <c r="R17" i="1"/>
  <c r="P16" i="1"/>
  <c r="P17" i="1"/>
  <c r="O16" i="1"/>
  <c r="O17" i="1"/>
  <c r="M16" i="1"/>
  <c r="M17" i="1"/>
  <c r="L16" i="1"/>
  <c r="L17" i="1"/>
  <c r="J16" i="1"/>
  <c r="J17" i="1"/>
  <c r="I16" i="1"/>
  <c r="I17" i="1"/>
  <c r="S15" i="1"/>
  <c r="R15" i="1"/>
  <c r="P15" i="1"/>
  <c r="O15" i="1"/>
  <c r="M15" i="1"/>
  <c r="L15" i="1"/>
  <c r="L18" i="1" s="1"/>
  <c r="J15" i="1"/>
  <c r="I15" i="1"/>
  <c r="I18" i="1" s="1"/>
  <c r="P18" i="1" l="1"/>
  <c r="H16" i="1"/>
  <c r="H17" i="1"/>
  <c r="H15" i="1"/>
  <c r="G18" i="1"/>
  <c r="H18" i="1" l="1"/>
  <c r="K15" i="1"/>
  <c r="Q15" i="1"/>
  <c r="N15" i="1"/>
  <c r="T15" i="1"/>
  <c r="Q17" i="1"/>
  <c r="T17" i="1"/>
  <c r="K17" i="1"/>
  <c r="N17" i="1"/>
  <c r="T16" i="1"/>
  <c r="K16" i="1"/>
  <c r="N16" i="1"/>
  <c r="Q16" i="1"/>
  <c r="F18" i="1"/>
  <c r="J18" i="1" l="1"/>
  <c r="K18" i="1"/>
  <c r="M18" i="1"/>
  <c r="N18" i="1"/>
  <c r="O18" i="1"/>
  <c r="Q18" i="1"/>
  <c r="R18" i="1"/>
  <c r="S18" i="1"/>
  <c r="T18" i="1"/>
  <c r="E17" i="1"/>
  <c r="D17" i="1"/>
  <c r="C17" i="1"/>
  <c r="E16" i="1" l="1"/>
  <c r="D16" i="1"/>
  <c r="C16" i="1"/>
  <c r="E15" i="1" l="1"/>
  <c r="D15" i="1"/>
  <c r="C15" i="1" l="1"/>
</calcChain>
</file>

<file path=xl/sharedStrings.xml><?xml version="1.0" encoding="utf-8"?>
<sst xmlns="http://schemas.openxmlformats.org/spreadsheetml/2006/main" count="69" uniqueCount="52">
  <si>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</si>
  <si>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</si>
  <si>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</si>
  <si>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</si>
  <si>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</si>
  <si>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</si>
  <si>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</si>
  <si>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</si>
  <si>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</si>
  <si>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</si>
  <si>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</si>
  <si>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</si>
  <si>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</si>
  <si>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</si>
  <si>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</si>
  <si>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Відходи при холодній обробці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</si>
  <si>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</si>
  <si>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</si>
  <si>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</si>
  <si>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</si>
  <si>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</si>
  <si>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</si>
  <si>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</si>
  <si>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</si>
  <si>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</si>
  <si>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                _________________              ______________________</t>
    </r>
  </si>
  <si>
    <t>Відходи при гарячій обробці</t>
  </si>
  <si>
    <t xml:space="preserve">                                                                                                                        (підпис)                                 (ім’я, прізвище)</t>
  </si>
  <si>
    <t xml:space="preserve">Цукор </t>
  </si>
  <si>
    <t>Вода</t>
  </si>
  <si>
    <t>Білий з блиском, сипучий, без грудочок, солодкий, без сторонніх присмаків і запахів як в сухому цукрі, так і в його водному розчині, розчинність у воді повна.</t>
  </si>
  <si>
    <t>Прозора безбарвна рідина, без присмаків і запаху,  не містить видимих домішок.</t>
  </si>
  <si>
    <t>Подають в чашці при температурі 60-65º С.</t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</si>
  <si>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даному виду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</si>
  <si>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солодкий, з ароматом використаних плодів.</t>
    </r>
  </si>
  <si>
    <t xml:space="preserve">Маса страви:  </t>
  </si>
  <si>
    <t xml:space="preserve">  </t>
  </si>
  <si>
    <t xml:space="preserve">ст. 113
«Питание детей раннего и дошкольного возраста» В.Г. Кисляковская, Л.П. Васильева, Т.Б. Гурвич
Видання: 1983 р.
</t>
  </si>
  <si>
    <t>Грона цілі, зі свіжими, зрілими, нормально розвиненими цілими, пружними, чистими ягодами.</t>
  </si>
  <si>
    <t>120 г ± 3 %</t>
  </si>
  <si>
    <t>160 г ± 3 %</t>
  </si>
  <si>
    <t>КОМПОТ ІЗ СВІЖИХ ФРУКТІВ (ВИНОГРАДУ)</t>
  </si>
  <si>
    <t>Виноград</t>
  </si>
  <si>
    <t>ВИХІД</t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</si>
  <si>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компоту – рідка, плодів – м’яка.</t>
    </r>
  </si>
  <si>
    <t>Б</t>
  </si>
  <si>
    <t>Ж</t>
  </si>
  <si>
    <t>В</t>
  </si>
  <si>
    <t>ЕЦ</t>
  </si>
  <si>
    <t>Порціонування</t>
  </si>
  <si>
    <t xml:space="preserve">Виноград перебирають, миють. 
Сироп готують наступним чином: в гарячій воді розводять цукор (крім вікової категорії від 1-3 років), доводять до кипіння, проварюють (10-12 хв) та проціджують. В гарячий сироп занурюють підготовлені виноград та доводять до кипіння. 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</si>
  <si>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в рідкому сиропі цілі плоди винограду зберегли форму.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</si>
</sst>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49" fontId="0" fillId="0" borderId="1" xfId="0" applyNumberFormat="1" applyBorder="1"/>
    <xf numFmtId="0" fontId="0" fillId="0" borderId="1" xfId="0" applyBorder="1"/>
    <xf numFmtId="49" fontId="2" fillId="0" borderId="1" xfId="0" applyNumberFormat="1" applyFont="1" applyBorder="1" applyAlignment="1">
      <alignment horizontal="center" vertical="center" wrapText="1"/>
    </xf>
    <xf numFmtId="0" fontId="2" fillId="0" borderId="0" xfId="0" applyFont="1"/>
    <xf numFmtId="49" fontId="4" fillId="0" borderId="0" xfId="0" applyNumberFormat="1" applyFont="1"/>
    <xf numFmtId="0" fontId="4" fillId="0" borderId="0" xfId="0" applyFont="1"/>
    <xf numFmtId="0" fontId="5" fillId="0" borderId="0" xfId="0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164" fontId="4" fillId="0" borderId="8" xfId="0" applyNumberFormat="1" applyFont="1" applyBorder="1" applyAlignment="1">
      <alignment horizontal="center" vertical="center"/>
    </xf>
    <xf numFmtId="49" fontId="0" fillId="0" borderId="9" xfId="0" applyNumberFormat="1" applyBorder="1"/>
    <xf numFmtId="0" fontId="4" fillId="0" borderId="9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164" fontId="4" fillId="0" borderId="8" xfId="1" applyNumberFormat="1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vertical="top"/>
    </xf>
    <xf numFmtId="2" fontId="4" fillId="0" borderId="8" xfId="1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 wrapText="1"/>
    </xf>
    <xf numFmtId="164" fontId="4" fillId="0" borderId="9" xfId="0" applyNumberFormat="1" applyFont="1" applyBorder="1" applyAlignment="1">
      <alignment horizontal="center" vertical="center"/>
    </xf>
    <xf numFmtId="0" fontId="4" fillId="0" borderId="9" xfId="1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1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/>
    </xf>
    <xf numFmtId="1" fontId="2" fillId="0" borderId="9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/>
    </xf>
    <xf numFmtId="49" fontId="2" fillId="0" borderId="3" xfId="0" applyNumberFormat="1" applyFont="1" applyBorder="1" applyAlignment="1">
      <alignment horizontal="left" vertical="top"/>
    </xf>
    <xf numFmtId="49" fontId="2" fillId="0" borderId="4" xfId="0" applyNumberFormat="1" applyFont="1" applyBorder="1" applyAlignment="1">
      <alignment horizontal="left" vertical="top"/>
    </xf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49" fontId="2" fillId="0" borderId="8" xfId="0" applyNumberFormat="1" applyFont="1" applyBorder="1" applyAlignment="1">
      <alignment horizontal="center" vertical="center" textRotation="90"/>
    </xf>
    <xf numFmtId="49" fontId="2" fillId="0" borderId="10" xfId="0" applyNumberFormat="1" applyFont="1" applyBorder="1" applyAlignment="1">
      <alignment horizontal="center" vertical="center" textRotation="90"/>
    </xf>
    <xf numFmtId="49" fontId="2" fillId="0" borderId="9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49" fontId="4" fillId="0" borderId="0" xfId="0" applyNumberFormat="1" applyFont="1" applyAlignment="1">
      <alignment horizontal="left"/>
    </xf>
    <xf numFmtId="49" fontId="2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9"/>
  <sheetViews>
    <sheetView tabSelected="1" view="pageLayout" topLeftCell="A10" zoomScale="70" zoomScaleNormal="100" zoomScalePageLayoutView="70" workbookViewId="0">
      <selection activeCell="B31" sqref="B31:U31"/>
    </sheetView>
  </sheetViews>
  <sheetFormatPr defaultRowHeight="14.4" x14ac:dyDescent="0.3"/>
  <cols>
    <col min="1" max="1" width="3.33203125" customWidth="1"/>
    <col min="2" max="2" width="12.5546875" customWidth="1"/>
    <col min="3" max="3" width="6.44140625" customWidth="1"/>
    <col min="4" max="4" width="6.33203125" customWidth="1"/>
    <col min="5" max="5" width="6.109375" customWidth="1"/>
    <col min="6" max="6" width="5.5546875" customWidth="1"/>
    <col min="7" max="7" width="5.33203125" customWidth="1"/>
    <col min="8" max="8" width="6.109375" customWidth="1"/>
    <col min="9" max="9" width="5.109375" customWidth="1"/>
    <col min="10" max="11" width="5.6640625" customWidth="1"/>
    <col min="12" max="12" width="4.6640625" customWidth="1"/>
    <col min="13" max="13" width="5.5546875" customWidth="1"/>
    <col min="14" max="14" width="5.6640625" customWidth="1"/>
    <col min="15" max="15" width="5.5546875" customWidth="1"/>
    <col min="16" max="16" width="6.44140625" customWidth="1"/>
    <col min="17" max="17" width="5.88671875" customWidth="1"/>
    <col min="18" max="18" width="5.44140625" customWidth="1"/>
    <col min="19" max="19" width="5.33203125" customWidth="1"/>
    <col min="20" max="20" width="5.44140625" customWidth="1"/>
    <col min="21" max="21" width="24.44140625" customWidth="1"/>
    <col min="22" max="22" width="10.88671875" customWidth="1"/>
    <col min="23" max="24" width="12" customWidth="1"/>
  </cols>
  <sheetData>
    <row r="1" spans="1:29" x14ac:dyDescent="0.3">
      <c r="A1" s="2"/>
      <c r="B1" s="52" t="s">
        <v>37</v>
      </c>
      <c r="C1" s="53"/>
      <c r="D1" s="53"/>
      <c r="E1" s="53"/>
      <c r="F1" s="53"/>
      <c r="G1" s="53"/>
      <c r="H1" s="53"/>
      <c r="I1" s="2"/>
      <c r="J1" s="2"/>
      <c r="K1" s="2"/>
      <c r="L1" s="2"/>
      <c r="M1" s="2"/>
      <c r="N1" s="2"/>
      <c r="O1" s="2"/>
      <c r="P1" s="6"/>
      <c r="Q1" s="48" t="s">
        <v>18</v>
      </c>
      <c r="R1" s="48"/>
      <c r="S1" s="48"/>
      <c r="T1" s="48"/>
      <c r="U1" s="48"/>
    </row>
    <row r="2" spans="1:29" x14ac:dyDescent="0.3">
      <c r="A2" s="2"/>
      <c r="B2" s="53"/>
      <c r="C2" s="53"/>
      <c r="D2" s="53"/>
      <c r="E2" s="53"/>
      <c r="F2" s="53"/>
      <c r="G2" s="53"/>
      <c r="H2" s="53"/>
      <c r="I2" s="2"/>
      <c r="J2" s="2"/>
      <c r="K2" s="2"/>
      <c r="L2" s="2"/>
      <c r="M2" s="2"/>
      <c r="N2" s="2"/>
      <c r="O2" s="2"/>
      <c r="P2" s="6"/>
      <c r="Q2" s="48" t="s">
        <v>19</v>
      </c>
      <c r="R2" s="48"/>
      <c r="S2" s="48"/>
      <c r="T2" s="48"/>
      <c r="U2" s="48"/>
    </row>
    <row r="3" spans="1:29" x14ac:dyDescent="0.3">
      <c r="A3" s="2"/>
      <c r="B3" s="53"/>
      <c r="C3" s="53"/>
      <c r="D3" s="53"/>
      <c r="E3" s="53"/>
      <c r="F3" s="53"/>
      <c r="G3" s="53"/>
      <c r="H3" s="53"/>
      <c r="I3" s="2"/>
      <c r="J3" s="2"/>
      <c r="K3" s="2"/>
      <c r="L3" s="2"/>
      <c r="M3" s="2"/>
      <c r="N3" s="2"/>
      <c r="O3" s="2"/>
      <c r="P3" s="6"/>
      <c r="Q3" s="48" t="s">
        <v>20</v>
      </c>
      <c r="R3" s="48"/>
      <c r="S3" s="48"/>
      <c r="T3" s="48"/>
      <c r="U3" s="48"/>
    </row>
    <row r="4" spans="1:29" x14ac:dyDescent="0.3">
      <c r="A4" s="2"/>
      <c r="B4" s="53"/>
      <c r="C4" s="53"/>
      <c r="D4" s="53"/>
      <c r="E4" s="53"/>
      <c r="F4" s="53"/>
      <c r="G4" s="53"/>
      <c r="H4" s="53"/>
      <c r="I4" s="2"/>
      <c r="J4" s="2"/>
      <c r="K4" s="2"/>
      <c r="L4" s="2"/>
      <c r="M4" s="2"/>
      <c r="N4" s="2"/>
      <c r="O4" s="2"/>
      <c r="P4" s="6"/>
      <c r="Q4" s="48" t="s">
        <v>21</v>
      </c>
      <c r="R4" s="48"/>
      <c r="S4" s="48"/>
      <c r="T4" s="48"/>
      <c r="U4" s="48"/>
    </row>
    <row r="5" spans="1:29" x14ac:dyDescent="0.3">
      <c r="A5" s="2"/>
      <c r="B5" s="53"/>
      <c r="C5" s="53"/>
      <c r="D5" s="53"/>
      <c r="E5" s="53"/>
      <c r="F5" s="53"/>
      <c r="G5" s="53"/>
      <c r="H5" s="53"/>
      <c r="I5" s="2"/>
      <c r="J5" s="2"/>
      <c r="K5" s="2"/>
      <c r="L5" s="2"/>
      <c r="M5" s="2"/>
      <c r="N5" s="2"/>
      <c r="O5" s="2"/>
      <c r="P5" s="6"/>
      <c r="Q5" s="6"/>
      <c r="R5" s="6"/>
      <c r="S5" s="6"/>
      <c r="T5" s="6"/>
      <c r="U5" s="6"/>
    </row>
    <row r="6" spans="1:29" x14ac:dyDescent="0.3">
      <c r="A6" s="2"/>
      <c r="B6" s="24"/>
      <c r="C6" s="24"/>
      <c r="D6" s="24"/>
      <c r="E6" s="24"/>
      <c r="F6" s="24"/>
      <c r="G6" s="24"/>
      <c r="H6" s="24"/>
      <c r="I6" s="2"/>
      <c r="J6" s="2"/>
      <c r="K6" s="2"/>
      <c r="L6" s="2"/>
      <c r="M6" s="2"/>
      <c r="N6" s="2"/>
      <c r="O6" s="2"/>
      <c r="P6" s="6"/>
      <c r="Q6" s="6"/>
      <c r="R6" s="6"/>
      <c r="S6" s="6"/>
      <c r="T6" s="6"/>
      <c r="U6" s="6"/>
    </row>
    <row r="7" spans="1:29" x14ac:dyDescent="0.3">
      <c r="A7" s="50" t="s">
        <v>17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</row>
    <row r="8" spans="1:29" x14ac:dyDescent="0.3">
      <c r="A8" s="51" t="s">
        <v>41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  <c r="S8" s="51"/>
      <c r="T8" s="51"/>
      <c r="U8" s="51"/>
    </row>
    <row r="9" spans="1:29" x14ac:dyDescent="0.3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6"/>
      <c r="Q9" s="6"/>
      <c r="R9" s="6"/>
      <c r="S9" s="6"/>
      <c r="T9" s="6"/>
      <c r="U9" s="6"/>
    </row>
    <row r="10" spans="1:29" ht="15.75" customHeight="1" x14ac:dyDescent="0.3">
      <c r="A10" s="54" t="s">
        <v>0</v>
      </c>
      <c r="B10" s="60" t="s">
        <v>14</v>
      </c>
      <c r="C10" s="60" t="s">
        <v>1</v>
      </c>
      <c r="D10" s="60"/>
      <c r="E10" s="60"/>
      <c r="F10" s="60"/>
      <c r="G10" s="60"/>
      <c r="H10" s="60"/>
      <c r="I10" s="60" t="s">
        <v>2</v>
      </c>
      <c r="J10" s="60"/>
      <c r="K10" s="60"/>
      <c r="L10" s="60"/>
      <c r="M10" s="60"/>
      <c r="N10" s="60"/>
      <c r="O10" s="60"/>
      <c r="P10" s="60"/>
      <c r="Q10" s="60"/>
      <c r="R10" s="62" t="s">
        <v>13</v>
      </c>
      <c r="S10" s="62"/>
      <c r="T10" s="62"/>
      <c r="U10" s="62" t="s">
        <v>3</v>
      </c>
      <c r="V10" s="42" t="s">
        <v>15</v>
      </c>
      <c r="W10" s="57" t="s">
        <v>26</v>
      </c>
      <c r="X10" s="57" t="s">
        <v>49</v>
      </c>
    </row>
    <row r="11" spans="1:29" ht="15.75" customHeight="1" x14ac:dyDescent="0.3">
      <c r="A11" s="55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2"/>
      <c r="S11" s="62"/>
      <c r="T11" s="62"/>
      <c r="U11" s="62"/>
      <c r="V11" s="43"/>
      <c r="W11" s="57"/>
      <c r="X11" s="57"/>
    </row>
    <row r="12" spans="1:29" ht="33.75" customHeight="1" x14ac:dyDescent="0.3">
      <c r="A12" s="55"/>
      <c r="B12" s="60"/>
      <c r="C12" s="49" t="s">
        <v>8</v>
      </c>
      <c r="D12" s="49"/>
      <c r="E12" s="49"/>
      <c r="F12" s="49" t="s">
        <v>9</v>
      </c>
      <c r="G12" s="49"/>
      <c r="H12" s="49"/>
      <c r="I12" s="49" t="s">
        <v>10</v>
      </c>
      <c r="J12" s="49"/>
      <c r="K12" s="49"/>
      <c r="L12" s="49" t="s">
        <v>11</v>
      </c>
      <c r="M12" s="49"/>
      <c r="N12" s="49"/>
      <c r="O12" s="49" t="s">
        <v>12</v>
      </c>
      <c r="P12" s="49"/>
      <c r="Q12" s="49"/>
      <c r="R12" s="62"/>
      <c r="S12" s="62"/>
      <c r="T12" s="62"/>
      <c r="U12" s="62"/>
      <c r="V12" s="43"/>
      <c r="W12" s="57"/>
      <c r="X12" s="57"/>
    </row>
    <row r="13" spans="1:29" x14ac:dyDescent="0.3">
      <c r="A13" s="55"/>
      <c r="B13" s="60"/>
      <c r="C13" s="63" t="s">
        <v>4</v>
      </c>
      <c r="D13" s="64"/>
      <c r="E13" s="64"/>
      <c r="F13" s="64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5"/>
      <c r="U13" s="62"/>
      <c r="V13" s="44"/>
      <c r="W13" s="57"/>
      <c r="X13" s="57"/>
    </row>
    <row r="14" spans="1:29" ht="30.75" customHeight="1" x14ac:dyDescent="0.3">
      <c r="A14" s="56"/>
      <c r="B14" s="60"/>
      <c r="C14" s="5" t="s">
        <v>6</v>
      </c>
      <c r="D14" s="5" t="s">
        <v>7</v>
      </c>
      <c r="E14" s="5" t="s">
        <v>5</v>
      </c>
      <c r="F14" s="5" t="s">
        <v>6</v>
      </c>
      <c r="G14" s="5" t="s">
        <v>7</v>
      </c>
      <c r="H14" s="5" t="s">
        <v>5</v>
      </c>
      <c r="I14" s="5" t="s">
        <v>6</v>
      </c>
      <c r="J14" s="5" t="s">
        <v>7</v>
      </c>
      <c r="K14" s="5" t="s">
        <v>5</v>
      </c>
      <c r="L14" s="5" t="s">
        <v>6</v>
      </c>
      <c r="M14" s="5" t="s">
        <v>7</v>
      </c>
      <c r="N14" s="5" t="s">
        <v>5</v>
      </c>
      <c r="O14" s="5" t="s">
        <v>6</v>
      </c>
      <c r="P14" s="5" t="s">
        <v>7</v>
      </c>
      <c r="Q14" s="5" t="s">
        <v>5</v>
      </c>
      <c r="R14" s="5" t="s">
        <v>6</v>
      </c>
      <c r="S14" s="5" t="s">
        <v>7</v>
      </c>
      <c r="T14" s="5" t="s">
        <v>5</v>
      </c>
      <c r="U14" s="62"/>
      <c r="V14" s="10" t="s">
        <v>16</v>
      </c>
      <c r="W14" s="10" t="s">
        <v>16</v>
      </c>
      <c r="X14" s="10" t="s">
        <v>16</v>
      </c>
      <c r="Z14" s="37" t="s">
        <v>45</v>
      </c>
      <c r="AA14" s="37" t="s">
        <v>46</v>
      </c>
      <c r="AB14" s="37" t="s">
        <v>47</v>
      </c>
      <c r="AC14" s="37" t="s">
        <v>48</v>
      </c>
    </row>
    <row r="15" spans="1:29" ht="56.4" customHeight="1" x14ac:dyDescent="0.3">
      <c r="A15" s="3"/>
      <c r="B15" s="19" t="s">
        <v>42</v>
      </c>
      <c r="C15" s="21">
        <f>(F15*100)/(100-V15)</f>
        <v>62.5</v>
      </c>
      <c r="D15" s="14">
        <f>(G15*100)/(100-V15)</f>
        <v>62.5</v>
      </c>
      <c r="E15" s="14">
        <f>(H15*100)/(100-V15)</f>
        <v>83.333333333333329</v>
      </c>
      <c r="F15" s="14">
        <v>60</v>
      </c>
      <c r="G15" s="14">
        <v>60</v>
      </c>
      <c r="H15" s="14">
        <f>G15/0.75</f>
        <v>80</v>
      </c>
      <c r="I15" s="38">
        <f>Z15/100*F15</f>
        <v>0.36</v>
      </c>
      <c r="J15" s="38">
        <f>Z15/100*G15</f>
        <v>0.36</v>
      </c>
      <c r="K15" s="38">
        <f>Z15/100*H15</f>
        <v>0.48</v>
      </c>
      <c r="L15" s="38">
        <f>AA15/100*F15</f>
        <v>0.12</v>
      </c>
      <c r="M15" s="38">
        <f>AA15/100*G15</f>
        <v>0.12</v>
      </c>
      <c r="N15" s="38">
        <f>AA15/100*H15</f>
        <v>0.16</v>
      </c>
      <c r="O15" s="38">
        <f>AB15/100*F15</f>
        <v>9.36</v>
      </c>
      <c r="P15" s="38">
        <f>AB15/100*G15</f>
        <v>9.36</v>
      </c>
      <c r="Q15" s="38">
        <f>AB15/100*H15</f>
        <v>12.48</v>
      </c>
      <c r="R15" s="39">
        <f>AC15/100*F15</f>
        <v>39</v>
      </c>
      <c r="S15" s="39">
        <f>AC15/100*G15</f>
        <v>39</v>
      </c>
      <c r="T15" s="39">
        <f>AC15/100*H15</f>
        <v>52</v>
      </c>
      <c r="U15" s="33" t="s">
        <v>38</v>
      </c>
      <c r="V15" s="11">
        <v>4</v>
      </c>
      <c r="W15" s="12">
        <v>0</v>
      </c>
      <c r="X15" s="12">
        <v>0</v>
      </c>
      <c r="Z15" s="38">
        <v>0.6</v>
      </c>
      <c r="AA15" s="38">
        <v>0.2</v>
      </c>
      <c r="AB15" s="38">
        <v>15.6</v>
      </c>
      <c r="AC15" s="39">
        <v>65</v>
      </c>
    </row>
    <row r="16" spans="1:29" ht="82.8" customHeight="1" x14ac:dyDescent="0.3">
      <c r="A16" s="3"/>
      <c r="B16" s="19" t="s">
        <v>28</v>
      </c>
      <c r="C16" s="25">
        <f>(F16*100)/(100-V16)</f>
        <v>0</v>
      </c>
      <c r="D16" s="15">
        <f>(G16*100)/(100-V16)</f>
        <v>6</v>
      </c>
      <c r="E16" s="15">
        <f>(H16*100)/(100-V16)</f>
        <v>8</v>
      </c>
      <c r="F16" s="13">
        <v>0</v>
      </c>
      <c r="G16" s="13">
        <v>6</v>
      </c>
      <c r="H16" s="14">
        <f t="shared" ref="H16:H17" si="0">G16/0.75</f>
        <v>8</v>
      </c>
      <c r="I16" s="38">
        <f t="shared" ref="I16:I17" si="1">Z16/100*F16</f>
        <v>0</v>
      </c>
      <c r="J16" s="38">
        <f t="shared" ref="J16:J17" si="2">Z16/100*G16</f>
        <v>0</v>
      </c>
      <c r="K16" s="38">
        <f t="shared" ref="K16:K17" si="3">Z16/100*H16</f>
        <v>0</v>
      </c>
      <c r="L16" s="38">
        <f t="shared" ref="L16:L17" si="4">AA16/100*F16</f>
        <v>0</v>
      </c>
      <c r="M16" s="38">
        <f t="shared" ref="M16:M17" si="5">AA16/100*G16</f>
        <v>0</v>
      </c>
      <c r="N16" s="38">
        <f t="shared" ref="N16:N17" si="6">AA16/100*H16</f>
        <v>0</v>
      </c>
      <c r="O16" s="38">
        <f t="shared" ref="O16:O17" si="7">AB16/100*F16</f>
        <v>0</v>
      </c>
      <c r="P16" s="38">
        <f t="shared" ref="P16:P17" si="8">AB16/100*G16</f>
        <v>5.9879999999999995</v>
      </c>
      <c r="Q16" s="38">
        <f t="shared" ref="Q16:Q17" si="9">AB16/100*H16</f>
        <v>7.984</v>
      </c>
      <c r="R16" s="39">
        <f t="shared" ref="R16:R17" si="10">AC16/100*F16</f>
        <v>0</v>
      </c>
      <c r="S16" s="39">
        <f t="shared" ref="S16:S17" si="11">AC16/100*G16</f>
        <v>22.740000000000002</v>
      </c>
      <c r="T16" s="39">
        <f t="shared" ref="T16:T17" si="12">AC16/100*H16</f>
        <v>30.32</v>
      </c>
      <c r="U16" s="33" t="s">
        <v>30</v>
      </c>
      <c r="V16" s="11">
        <v>0</v>
      </c>
      <c r="W16" s="12">
        <v>0</v>
      </c>
      <c r="X16" s="12">
        <v>0</v>
      </c>
      <c r="Z16" s="38">
        <v>0</v>
      </c>
      <c r="AA16" s="38">
        <v>0</v>
      </c>
      <c r="AB16" s="40">
        <v>99.8</v>
      </c>
      <c r="AC16" s="39">
        <v>379</v>
      </c>
    </row>
    <row r="17" spans="1:29" ht="48" customHeight="1" x14ac:dyDescent="0.3">
      <c r="A17" s="17"/>
      <c r="B17" s="26" t="s">
        <v>29</v>
      </c>
      <c r="C17" s="20">
        <f>(F17*100)/(100-V17)</f>
        <v>90</v>
      </c>
      <c r="D17" s="16">
        <f>(G17*100)/(100-V17)</f>
        <v>84</v>
      </c>
      <c r="E17" s="16">
        <f>(H17*100)/(100-V17)</f>
        <v>112</v>
      </c>
      <c r="F17" s="27">
        <v>90</v>
      </c>
      <c r="G17" s="27">
        <v>84</v>
      </c>
      <c r="H17" s="14">
        <f t="shared" si="0"/>
        <v>112</v>
      </c>
      <c r="I17" s="38">
        <f t="shared" si="1"/>
        <v>0</v>
      </c>
      <c r="J17" s="38">
        <f t="shared" si="2"/>
        <v>0</v>
      </c>
      <c r="K17" s="38">
        <f t="shared" si="3"/>
        <v>0</v>
      </c>
      <c r="L17" s="38">
        <f t="shared" si="4"/>
        <v>0</v>
      </c>
      <c r="M17" s="38">
        <f t="shared" si="5"/>
        <v>0</v>
      </c>
      <c r="N17" s="38">
        <f t="shared" si="6"/>
        <v>0</v>
      </c>
      <c r="O17" s="38">
        <f t="shared" si="7"/>
        <v>0</v>
      </c>
      <c r="P17" s="38">
        <f t="shared" si="8"/>
        <v>0</v>
      </c>
      <c r="Q17" s="38">
        <f t="shared" si="9"/>
        <v>0</v>
      </c>
      <c r="R17" s="39">
        <f t="shared" si="10"/>
        <v>0</v>
      </c>
      <c r="S17" s="39">
        <f t="shared" si="11"/>
        <v>0</v>
      </c>
      <c r="T17" s="39">
        <f t="shared" si="12"/>
        <v>0</v>
      </c>
      <c r="U17" s="34" t="s">
        <v>31</v>
      </c>
      <c r="V17" s="28">
        <v>0</v>
      </c>
      <c r="W17" s="18">
        <v>0</v>
      </c>
      <c r="X17" s="12">
        <v>0</v>
      </c>
      <c r="Z17" s="38">
        <v>0</v>
      </c>
      <c r="AA17" s="38">
        <v>0</v>
      </c>
      <c r="AB17" s="38">
        <v>0</v>
      </c>
      <c r="AC17" s="39">
        <v>0</v>
      </c>
    </row>
    <row r="18" spans="1:29" x14ac:dyDescent="0.3">
      <c r="A18" s="3"/>
      <c r="B18" s="45" t="s">
        <v>43</v>
      </c>
      <c r="C18" s="46"/>
      <c r="D18" s="46"/>
      <c r="E18" s="47"/>
      <c r="F18" s="36">
        <f>SUM(F15:F17)*(100-W18)/100</f>
        <v>120</v>
      </c>
      <c r="G18" s="36">
        <f>SUM(G15:G17)*(100-W18)/100</f>
        <v>120</v>
      </c>
      <c r="H18" s="36">
        <f>SUM(H15:H17)*(100-W18)/100</f>
        <v>160</v>
      </c>
      <c r="I18" s="22">
        <f>I15+I16+I17</f>
        <v>0.36</v>
      </c>
      <c r="J18" s="22">
        <f t="shared" ref="J18:T18" si="13">J15+J16+J17</f>
        <v>0.36</v>
      </c>
      <c r="K18" s="22">
        <f t="shared" si="13"/>
        <v>0.48</v>
      </c>
      <c r="L18" s="22">
        <f t="shared" si="13"/>
        <v>0.12</v>
      </c>
      <c r="M18" s="22">
        <f t="shared" si="13"/>
        <v>0.12</v>
      </c>
      <c r="N18" s="22">
        <f t="shared" si="13"/>
        <v>0.16</v>
      </c>
      <c r="O18" s="22">
        <f t="shared" si="13"/>
        <v>9.36</v>
      </c>
      <c r="P18" s="22">
        <f t="shared" si="13"/>
        <v>15.347999999999999</v>
      </c>
      <c r="Q18" s="22">
        <f t="shared" si="13"/>
        <v>20.463999999999999</v>
      </c>
      <c r="R18" s="35">
        <f t="shared" si="13"/>
        <v>39</v>
      </c>
      <c r="S18" s="35">
        <f t="shared" si="13"/>
        <v>61.74</v>
      </c>
      <c r="T18" s="35">
        <f t="shared" si="13"/>
        <v>82.32</v>
      </c>
      <c r="U18" s="4"/>
      <c r="V18" s="12"/>
      <c r="W18" s="37">
        <v>20</v>
      </c>
      <c r="X18" s="37"/>
      <c r="Z18" s="41"/>
      <c r="AA18" s="41"/>
      <c r="AB18" s="41"/>
      <c r="AC18" s="41"/>
    </row>
    <row r="19" spans="1:29" x14ac:dyDescent="0.3">
      <c r="A19" s="1"/>
      <c r="B19" s="2"/>
      <c r="C19" s="29"/>
      <c r="D19" s="29"/>
      <c r="E19" s="29"/>
      <c r="F19" s="30"/>
      <c r="G19" s="30"/>
      <c r="H19" s="30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V19" s="32"/>
      <c r="W19" s="32"/>
      <c r="X19" s="32"/>
    </row>
    <row r="20" spans="1:29" x14ac:dyDescent="0.3">
      <c r="A20" s="1"/>
      <c r="B20" s="2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</row>
    <row r="21" spans="1:29" ht="15.75" customHeight="1" x14ac:dyDescent="0.3">
      <c r="A21" s="1"/>
      <c r="B21" s="51" t="s">
        <v>22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</row>
    <row r="22" spans="1:29" ht="44.4" customHeight="1" x14ac:dyDescent="0.3">
      <c r="A22" s="1"/>
      <c r="B22" s="61" t="s">
        <v>50</v>
      </c>
      <c r="C22" s="61"/>
      <c r="D22" s="61"/>
      <c r="E22" s="61"/>
      <c r="F22" s="61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</row>
    <row r="23" spans="1:29" ht="16.5" customHeight="1" x14ac:dyDescent="0.3">
      <c r="A23" s="1"/>
      <c r="B23" s="7" t="s">
        <v>32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8"/>
      <c r="Q23" s="8"/>
      <c r="R23" s="8"/>
      <c r="S23" s="8"/>
      <c r="T23" s="8"/>
      <c r="U23" s="8"/>
    </row>
    <row r="24" spans="1:29" x14ac:dyDescent="0.3">
      <c r="A24" s="1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8"/>
      <c r="R24" s="8"/>
      <c r="S24" s="8"/>
      <c r="T24" s="8"/>
      <c r="U24" s="8"/>
    </row>
    <row r="25" spans="1:29" x14ac:dyDescent="0.3">
      <c r="A25" s="1"/>
      <c r="B25" s="51" t="s">
        <v>23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</row>
    <row r="26" spans="1:29" x14ac:dyDescent="0.3">
      <c r="A26" s="1"/>
      <c r="B26" s="7" t="s">
        <v>51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8"/>
      <c r="Q26" s="8"/>
      <c r="R26" s="8"/>
      <c r="S26" s="8"/>
      <c r="T26" s="8"/>
      <c r="U26" s="8"/>
    </row>
    <row r="27" spans="1:29" x14ac:dyDescent="0.3">
      <c r="A27" s="1"/>
      <c r="B27" s="7" t="s">
        <v>33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8"/>
      <c r="R27" s="8"/>
      <c r="S27" s="8"/>
      <c r="T27" s="8"/>
      <c r="U27" s="8"/>
    </row>
    <row r="28" spans="1:29" x14ac:dyDescent="0.3">
      <c r="A28" s="1"/>
      <c r="B28" s="7" t="s">
        <v>34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8"/>
      <c r="Q28" s="8"/>
      <c r="R28" s="8"/>
      <c r="S28" s="8"/>
      <c r="T28" s="8"/>
      <c r="U28" s="8"/>
    </row>
    <row r="29" spans="1:29" x14ac:dyDescent="0.3">
      <c r="A29" s="1"/>
      <c r="B29" s="7" t="s">
        <v>44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8"/>
      <c r="Q29" s="8"/>
      <c r="R29" s="8"/>
      <c r="S29" s="8"/>
      <c r="T29" s="8"/>
      <c r="U29" s="8"/>
    </row>
    <row r="30" spans="1:29" x14ac:dyDescent="0.3">
      <c r="A30" s="1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</row>
    <row r="31" spans="1:29" x14ac:dyDescent="0.3">
      <c r="A31" s="1"/>
      <c r="B31" s="51" t="s">
        <v>24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</row>
    <row r="32" spans="1:29" x14ac:dyDescent="0.3">
      <c r="A32" s="1"/>
      <c r="B32" s="2" t="s">
        <v>35</v>
      </c>
      <c r="C32" s="7"/>
      <c r="D32" s="58" t="s">
        <v>39</v>
      </c>
      <c r="E32" s="58"/>
      <c r="F32" s="7"/>
      <c r="G32" s="7"/>
      <c r="H32" s="7"/>
      <c r="I32" s="7"/>
      <c r="J32" s="7"/>
      <c r="K32" s="7"/>
      <c r="L32" s="7"/>
      <c r="M32" s="7"/>
      <c r="N32" s="7"/>
      <c r="O32" s="7"/>
      <c r="P32" s="8"/>
      <c r="Q32" s="8"/>
      <c r="R32" s="8"/>
      <c r="S32" s="8"/>
      <c r="T32" s="8"/>
      <c r="U32" s="8"/>
    </row>
    <row r="33" spans="1:21" x14ac:dyDescent="0.3">
      <c r="A33" s="1"/>
      <c r="B33" s="7"/>
      <c r="C33" s="7" t="s">
        <v>36</v>
      </c>
      <c r="D33" s="59" t="s">
        <v>40</v>
      </c>
      <c r="E33" s="59"/>
      <c r="F33" s="7"/>
      <c r="G33" s="7"/>
      <c r="H33" s="7"/>
      <c r="I33" s="7"/>
      <c r="J33" s="7"/>
      <c r="K33" s="7"/>
      <c r="L33" s="7"/>
      <c r="M33" s="7"/>
      <c r="N33" s="7"/>
      <c r="O33" s="7"/>
      <c r="P33" s="8"/>
      <c r="Q33" s="8"/>
      <c r="R33" s="8"/>
      <c r="S33" s="8"/>
      <c r="T33" s="8"/>
      <c r="U33" s="8"/>
    </row>
    <row r="34" spans="1:21" x14ac:dyDescent="0.3">
      <c r="A34" s="1"/>
      <c r="B34" s="7"/>
      <c r="C34" s="7"/>
      <c r="D34" s="23"/>
      <c r="E34" s="23"/>
      <c r="F34" s="7"/>
      <c r="G34" s="7"/>
      <c r="H34" s="7"/>
      <c r="I34" s="7"/>
      <c r="J34" s="7"/>
      <c r="K34" s="7"/>
      <c r="L34" s="7"/>
      <c r="M34" s="7"/>
      <c r="N34" s="7"/>
      <c r="O34" s="7"/>
      <c r="P34" s="8"/>
      <c r="Q34" s="8"/>
      <c r="R34" s="8"/>
      <c r="S34" s="8"/>
      <c r="T34" s="8"/>
      <c r="U34" s="8"/>
    </row>
    <row r="35" spans="1:21" x14ac:dyDescent="0.3">
      <c r="A35" s="1"/>
      <c r="B35" s="7"/>
      <c r="C35" s="7"/>
      <c r="D35" s="23"/>
      <c r="E35" s="23"/>
      <c r="F35" s="7"/>
      <c r="G35" s="7"/>
      <c r="H35" s="7"/>
      <c r="I35" s="7"/>
      <c r="J35" s="7"/>
      <c r="K35" s="7"/>
      <c r="L35" s="7"/>
      <c r="M35" s="7"/>
      <c r="N35" s="7"/>
      <c r="O35" s="7"/>
      <c r="P35" s="8"/>
      <c r="Q35" s="8"/>
      <c r="R35" s="8"/>
      <c r="S35" s="8"/>
      <c r="T35" s="8"/>
      <c r="U35" s="8"/>
    </row>
    <row r="36" spans="1:21" x14ac:dyDescent="0.3">
      <c r="A36" s="1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8"/>
      <c r="Q36" s="8"/>
      <c r="R36" s="8"/>
      <c r="S36" s="8"/>
      <c r="T36" s="8"/>
      <c r="U36" s="8"/>
    </row>
    <row r="37" spans="1:21" x14ac:dyDescent="0.3">
      <c r="A37" s="1"/>
      <c r="B37" s="59" t="s">
        <v>25</v>
      </c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</row>
    <row r="38" spans="1:21" x14ac:dyDescent="0.3">
      <c r="A38" s="1"/>
      <c r="B38" s="7" t="s">
        <v>27</v>
      </c>
      <c r="C38" s="7"/>
      <c r="D38" s="7"/>
      <c r="E38" s="7"/>
      <c r="F38" s="7"/>
      <c r="G38" s="7"/>
      <c r="H38" s="7"/>
      <c r="I38" s="7"/>
      <c r="J38" s="7"/>
      <c r="K38" s="7"/>
      <c r="L38" s="7"/>
      <c r="M38" s="8"/>
      <c r="N38" s="7"/>
      <c r="O38" s="7"/>
      <c r="P38" s="8"/>
      <c r="Q38" s="7"/>
      <c r="R38" s="7"/>
      <c r="S38" s="7"/>
      <c r="T38" s="7"/>
      <c r="U38" s="8"/>
    </row>
    <row r="39" spans="1:2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</sheetData>
  <mergeCells count="30">
    <mergeCell ref="X10:X13"/>
    <mergeCell ref="D32:E32"/>
    <mergeCell ref="D33:E33"/>
    <mergeCell ref="B31:U31"/>
    <mergeCell ref="B37:U37"/>
    <mergeCell ref="B10:B14"/>
    <mergeCell ref="B25:U25"/>
    <mergeCell ref="B21:U21"/>
    <mergeCell ref="B22:U22"/>
    <mergeCell ref="O12:Q12"/>
    <mergeCell ref="C10:H11"/>
    <mergeCell ref="I10:Q11"/>
    <mergeCell ref="R10:T12"/>
    <mergeCell ref="U10:U14"/>
    <mergeCell ref="C13:T13"/>
    <mergeCell ref="W10:W13"/>
    <mergeCell ref="V10:V13"/>
    <mergeCell ref="B18:E18"/>
    <mergeCell ref="Q1:U1"/>
    <mergeCell ref="Q2:U2"/>
    <mergeCell ref="C12:E12"/>
    <mergeCell ref="F12:H12"/>
    <mergeCell ref="Q3:U3"/>
    <mergeCell ref="Q4:U4"/>
    <mergeCell ref="A7:U7"/>
    <mergeCell ref="A8:U8"/>
    <mergeCell ref="B1:H5"/>
    <mergeCell ref="A10:A14"/>
    <mergeCell ref="I12:K12"/>
    <mergeCell ref="L12:N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Layout" zoomScale="80" zoomScaleNormal="100" zoomScalePageLayoutView="80" workbookViewId="0"/>
  </sheetViews>
  <sheetFormatPr defaultRowHeight="14.4" x14ac:dyDescent="0.3"/>
  <sheetData/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2023-07-12T10:19:52Z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bc42e5dd-db52-44f7-8873-4b3671dc4f41</vt:lpwstr>
  </property>
</Properties>
</file>